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jjmottac.SENA\OneDrive - Servicio Nacional de Aprendizaje\Escritorio\INST FEBRERO\1. TITULADA PRESENCIAL\1. Administrativa y Financiera TITULADA PRESENCIAL\"/>
    </mc:Choice>
  </mc:AlternateContent>
  <xr:revisionPtr revIDLastSave="0" documentId="13_ncr:1_{B60E9945-FEB0-4AA1-AD9D-B3A3A33B60FF}" xr6:coauthVersionLast="47" xr6:coauthVersionMax="47" xr10:uidLastSave="{00000000-0000-0000-0000-000000000000}"/>
  <bookViews>
    <workbookView xWindow="-120" yWindow="-120" windowWidth="29040" windowHeight="15840" tabRatio="598" xr2:uid="{00000000-000D-0000-FFFF-FFFF00000000}"/>
  </bookViews>
  <sheets>
    <sheet name="ANEXO 2 TITULADA REGULAR" sheetId="26" r:id="rId1"/>
  </sheets>
  <definedNames>
    <definedName name="_xlnm._FilterDatabase" localSheetId="0" hidden="1">'ANEXO 2 TITULADA REGULAR'!$A$15:$Z$22</definedName>
    <definedName name="_xlnm.Print_Area" localSheetId="0">'ANEXO 2 TITULADA REGULAR'!$A$1:$V$35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6" i="26" l="1"/>
  <c r="G22" i="26"/>
  <c r="O21" i="26"/>
  <c r="T21" i="26" s="1"/>
  <c r="O19" i="26"/>
  <c r="O18" i="26"/>
  <c r="S21" i="26" l="1"/>
  <c r="S17" i="26"/>
  <c r="O17" i="26"/>
  <c r="S20" i="26"/>
  <c r="O20" i="26"/>
  <c r="T20" i="26" s="1"/>
  <c r="T17" i="26" l="1"/>
  <c r="O22" i="26"/>
  <c r="T22" i="26" s="1"/>
  <c r="S18" i="26"/>
  <c r="S19" i="26"/>
  <c r="T19" i="26"/>
  <c r="S16" i="26"/>
  <c r="T16" i="26"/>
  <c r="T18" i="26" l="1"/>
</calcChain>
</file>

<file path=xl/sharedStrings.xml><?xml version="1.0" encoding="utf-8"?>
<sst xmlns="http://schemas.openxmlformats.org/spreadsheetml/2006/main" count="104" uniqueCount="84">
  <si>
    <t>Versión: 01</t>
  </si>
  <si>
    <t>Código: 
GFPI-F-139</t>
  </si>
  <si>
    <t>GESTIÓN DE FORMACIÓN PROFESIONAL INTEGRAL</t>
  </si>
  <si>
    <t>ANEXO 2: PLAN DE CONTRATACIÓN DE INSTRUCTORES  -  APOYOS ADMINISTRATIVOS Y OTROS PERFILES RELACIONADOS CON LA FORMACIÓN PROFESIONAL</t>
  </si>
  <si>
    <t>FORMACION TITULADA PRESENCIAL -REGULAR</t>
  </si>
  <si>
    <t>,</t>
  </si>
  <si>
    <t>PERIODO : AÑO 2023</t>
  </si>
  <si>
    <t>TOPE GLOBAL PROGRAMADO</t>
  </si>
  <si>
    <t xml:space="preserve">ELABORADO POR:  </t>
  </si>
  <si>
    <t>SALDO</t>
  </si>
  <si>
    <t>Nombre:</t>
  </si>
  <si>
    <t>ADA LORENA CERON ROSERO</t>
  </si>
  <si>
    <t xml:space="preserve">% UTILIZADO: </t>
  </si>
  <si>
    <t>Teléfono:</t>
  </si>
  <si>
    <t>8220122
EXT 22413</t>
  </si>
  <si>
    <t>LUGAR</t>
  </si>
  <si>
    <t>NIVEL</t>
  </si>
  <si>
    <t>NOMBRE DEL PROGRAMA
(TE-TP-TGO)</t>
  </si>
  <si>
    <t>CODIGO DE VACANTE</t>
  </si>
  <si>
    <t>CONTRATO</t>
  </si>
  <si>
    <t>disminución</t>
  </si>
  <si>
    <t>No. CONTRATOS</t>
  </si>
  <si>
    <t>MUNICIPIO</t>
  </si>
  <si>
    <t>No. DE MESES Y DIAS A CONTRATAR</t>
  </si>
  <si>
    <t>FECHAS PREVISTAS PARA LA CONTRATACIÓN</t>
  </si>
  <si>
    <t>COSTO HONORARIO MES</t>
  </si>
  <si>
    <t>COSTO TOTAL HONORARIOS</t>
  </si>
  <si>
    <t>REQUISITOS - DISEÑO CURRICULAR</t>
  </si>
  <si>
    <t>DURACION DEL PROGRAMA</t>
  </si>
  <si>
    <t>OBSERVACIONES</t>
  </si>
  <si>
    <t>Inicio
 (D-M-A)</t>
  </si>
  <si>
    <t>Terminación
(D-M-A)</t>
  </si>
  <si>
    <t>LÉCTIVA Y PRACTICA</t>
  </si>
  <si>
    <t>MESES</t>
  </si>
  <si>
    <t>DIAS</t>
  </si>
  <si>
    <t>PROFESIONALES</t>
  </si>
  <si>
    <t>COMPETENCIA</t>
  </si>
  <si>
    <t>Requisitos Academicos</t>
  </si>
  <si>
    <t>Experiencia</t>
  </si>
  <si>
    <t>Técnico - Tecnólogo -Profesionales</t>
  </si>
  <si>
    <t>Regional Cauca-Centro de Comercio y Servicios</t>
  </si>
  <si>
    <t>Tecnico - Tecnologo</t>
  </si>
  <si>
    <t>TITULADA 
GESTIÓN EMPRESARIAL</t>
  </si>
  <si>
    <t>18504 - 22857-18750</t>
  </si>
  <si>
    <t>Prestación de servicios</t>
  </si>
  <si>
    <t xml:space="preserve">POPAYAN
</t>
  </si>
  <si>
    <t>PROPONER ALTERNATIVAS DE SOLUCIÓN QUE CONTRIBUYAN AL LOGRO DE LOS OBJETIVOS
DE ACUERDO CON EL NIVEL DE IMPORTANCIA Y RESPONSABILIDAD DE LAS FUNCIONES
ASIGNADAS POR LA ORGANIZACIÓN.</t>
  </si>
  <si>
    <t>CIENCIAS ECONÓMICAS O AFINES-MERCADEO-INGENIERÍA INDUSTRIAL O AFINES-LOGÍSTICA O AFINES ALTERNATIVA 1. TÍTULO DE TECNÓLOGO O CUATRO (4) AÑOS ESTUDIOS UNIVERSITARIOS EN: CIENCIAS ECONÓMICAS, INGENIERÍA INDUSTRIAL, MERCADEO, LOGÍSTICA O AFINES. ALTERNATIVA 2. TÍTULO DE TÉCNICO PROFESIONAL O TRES (3) AÑOS ESTUDIOS UNIVERSITARIOS EN: CIENCIAS ECONÓMICAS, MERCADEO, INGENIERÍA INDUSTRIAL, LOGÍSTICA O AFINES.</t>
  </si>
  <si>
    <t>PREFERIBLEMENTE CON ESPECIALIZACIÓN EN ÁREA OBJETO DE CONOCIMIENTO  O EN DOCENCIA Y PEDAGOGÍA ALTERNATIVA 1. VEINTICUATRO (24) MESES DE EXPERIENCIA: DE LOS CUALES DIECIOCHO (18) MESES ESTARÁN RELACIONADOS CON EL EJERCICIO DE LA PROFESIÓN U OFICIO OBJETO DE LA FORMACIÓN PROFESIONAL Y SEIS (6) MESES EN LABORES DE DOCENCIA. ALTERNATIVA 2: TREINTA Y SEIS (36) MESES DE EXPERIENCIA: DE LOS CUALES TREINTA (30) MESES ESTARÁN RELACIONADOS CON EL EJERCICIO DE LA PROFESIÓN U OFICIO OBJETO DE LA FORMACIÓN PROFESIONAL Y SEIS (6) MESES EN LABORES DE DOCENCIA.</t>
  </si>
  <si>
    <t>24 MESES</t>
  </si>
  <si>
    <t>TITULADA                                                                                             ASISTENCIA ADMINISTRATIVA</t>
  </si>
  <si>
    <t>22866- Santander Q. / 22692 -Balboa</t>
  </si>
  <si>
    <t>SANTANDER DE QUILICHAO           BALBOA</t>
  </si>
  <si>
    <t>ATENDER CLIENTES DE ACUERDO CON PROCEDIMIENTO DE SERVICIO Y NORMATIVA</t>
  </si>
  <si>
    <t>El programa requiere de un equipo de instructores técnicos, conformado por Profesionales formados en alguna de las siguientes áreas:-Ciencias de la Información, la Documentación o Archivística-Administración o Contaduría-Ingeniería Industrial Estadística-Carreras afines al programa de formación. Alternativa 1. Título de Tecnólogo o cuatro (4) años estudios universitarios en: Ciencias de la Información y la Documentación o Archivística, Administración o Contaduría, Ingeniería Industrial, Estadística o afines. Alternativa 2. Título de Técnico Profesional o Tres (3) años estudios universitarios en: Ciencias de la Información y la Documentación o Archivística, Administración o Contaduría, Ingeniería Industrial, Estadística o afines.</t>
  </si>
  <si>
    <t>Preferiblemente con especialización en archivística o afines                                                                                                                         Alternativa 1. Veinticuatro (24) meses de experiencia: de los cuales dieciocho (18) meses estarán relacionados con el ejercicio de la profesión u oficio objeto de la formación profesional y seis (6) meses en labores de docencia. Alternativa 2: Treinta y seis (36) meses de experiencia: de los cuales treinta (30) meses estarán relacionados con el ejercicio de la profesión u oficio objeto de la formación profesional y seis (6) meses en labores de docencia.</t>
  </si>
  <si>
    <t>27 MESES</t>
  </si>
  <si>
    <t>TITULADA                                                                                                           GESTION DOCUMENTAL</t>
  </si>
  <si>
    <t>SANTANDER DE QUILICHAO</t>
  </si>
  <si>
    <t>ENRIQUE LOW MURTRA-INTERACTUAR EN EL CONTEXTO PRODUCTIVO Y SOCIAL DE ACUERDO CON PRINCIPIOS  ÉTICOS PARA LA CONSTRUCCIÓN DE UNA CULTURA DE PAZ.</t>
  </si>
  <si>
    <t xml:space="preserve">"Requisitos académicos: Opción 1: profesionales en ciencias sociales, filosofía, o antropología, o psicología, o trabajo social, o sociología o teología, ciencia política, relaciones internacionales o afines. Opción 2: Profesional con estudios relacionados en ética, o bioética, o deontología o humanismo, formación en pedagogía de mínimo 40 horas </t>
  </si>
  <si>
    <t>Experiencia laboral: veinticuatro (24) meses de experiencia de los cuales dieciocho (18) meses estarán relacionados con el ejercicio de la profesión u oficio objeto de la formación profesional y seis (6) meses en labores de docencia y/o trabajo comunitario."</t>
  </si>
  <si>
    <t xml:space="preserve">TITULADA                                                                                              ASISTENCIA EN ORGANIZACION DE ARCHIVOS  </t>
  </si>
  <si>
    <t xml:space="preserve">18557 - Guapi / 18563-Santander Q. / 12008 - Inza </t>
  </si>
  <si>
    <t>GUAPI                                                                                                          SANTANDER DE QUILICHAO                   INZA</t>
  </si>
  <si>
    <t>ORGANIZAR ARCHIVOS DE GESTIÓN DE ACUERDO CON NORMATIVA</t>
  </si>
  <si>
    <t>TECNÓLOGO O PROFESIONAL EN ÁREAS AFINES CON TECNOLOGÍAS DE LA INFORMACIÓN Y LA COMUNICACIÓN</t>
  </si>
  <si>
    <t>EXPERIENCIA LABORAL: MÍNIMO, DIECIOCHO (18) MESES DE EXPERIENCIA LABORAL, DE LOS CUALES DOCE (12) MESES ESTARÁN RELACIONADOS CON EL EJERCICIO DE LA PROFESIÓN U OFICIO OBJETO DE LA FORMACIÓN PROFESIONAL Y SEIS (6) MESES EN LABORES DE DOCENCIA EN EL ÁREA.</t>
  </si>
  <si>
    <t>15 MESES</t>
  </si>
  <si>
    <t>TITULADA 
CONTABILIZACION DE OPERACIONES COMERCIALES Y FINANCIERAS</t>
  </si>
  <si>
    <t>18537- Balboa / 18530 - Popayán / 18533 - Santander Q.</t>
  </si>
  <si>
    <t xml:space="preserve">POPAYAN  SANTANDER DE QUILICHAO 
BALBOA
</t>
  </si>
  <si>
    <t>RECONOCER RECURSOS FINANCIEROS DE ACUERDO CON METODOLOGÍA Y NORMATIVA</t>
  </si>
  <si>
    <t>ALTERNATIVA 1: EL PROGRAMA REQUIERE DE UN EQUIPO DE INSTRUCTORES PARA ORIENTAR LA COMPETENCIA CONFORMADO POR PROFESIONALES DE LAS SIGUIENTES ÁREAS:                                                                     TÍTULO PROFESIONAL UNIVERSITARIO EN EL NÚCLEO BÁSICO DE CONOCIMIENTO DE: A.CONTADURÍA PÚBLICA: PREFERIBLEMENTE CON: OESPECIALIZACIÓN EN TRIBUTARIA, FINANZAS, COSTOS, AUDITORIA, TESORERÍA Y ESTÁNDARES INTERNACIONALES (NIIF-NIC) O DIPLOMADO EN ESTÁNDARES INTERNACIONALES (NIIF-NIC) Y MANEJO DE PAQUETE OFIMÁTICA, EXCEL, SOFTWARE CONTABLE, FINANCIERO Y DE NÓMINA. OCERTIFICACIÓN DE COMPETENCIAS LABORALES EN NORMAS TÉCNICAS Y PEDAGÓGICAS. OTARJETA PROFESIONAL  EN LOS CASOS EXIGIDOS POR LA LEY B.ECONOMISTA Y ADMINISTRADOR DE EMPRESAS: PREFERIBLEMENTE CON: OACTUALIZACIÓN EN NIIF Y NIC, (NORMAS INTERNACIONES DE INFORMACIÓN FINANCIERA Y DE CONTABILIDAD), O DIPLOMADO EN ESTÁNDARES INTERNACIONALES (NIIF-NIC) Y MANEJO DE EXCEL, SOFTWARE CONTABLE, FINANCIERO Y DE NÓMINA. OTARJETA PROFESIONAL EN LOS CASOS EXIGIDOS POR LA LEY ALTERNATIVA 2: A.TÍTULO DE TECNÓLOGO EN EL NÚCLEO BÁSICO DE CONOCIMIENTO DE CONTADURÍA PÚBLICA; TECNÓLOGO EN CONTABILIDAD Y FINANZAS O CUATRO AÑOS DE ESTUDIO APROBADOS EN CONTADURÍA PÚBLICA. OPREFERIBLEMENTE CON ACTUALIZACIÓN EN NIIF Y NIC, (NORMAS INTERNACIONES DE INFORMACIÓN FINANCIERA Y DE CONTABILIDAD), O DIPLOMADO EN ESTÁNDARES INTERNACIONALES (NIIF-NIC) Y MANEJO DE EXCEL, SOFTWARE CONTABLE, FINANCIERO Y DE NÓMINA.</t>
  </si>
  <si>
    <t>ALTERNATIVA 1: VEINTICUATRO (24) MESES DE EXPERIENCIA DESPUÉS DE OBTENER TÍTULO PROFESIONAL: DE LOS CUALES DOCE (12) MESES ESTARÁN RELACIONADOS CON EL EJERCICIO DE LA PROFESIÓN U OFICIO OBJETO DE LA FORMACIÓN PROFESIONAL Y DOCE (12) MESES EN LABORES DE DOCENCIA Y CON EL PROGRAMA DE FORMACIÓN. ALTERNATIVA 2: TREINTA (30) MESES DE EXPERIENCIA DESPUÉS DE OBTENER EL TÍTULO O CERTIFICACIÓN DE ESTUDIOS: DE LOS CUALES DIECIOCHO (18) MESES, ESTARÁN RELACIONADOS CON EL EJERCICIO DE LA PROFESIÓN U OFICIO OBJETO DE LA FORMACIÓN PROFESIONAL Y DOCE (12) MESES EN LABORES DE DOCENCIA Y CON EL</t>
  </si>
  <si>
    <t>TITULADA 
GESTION CONTABLE Y FINANCIERA</t>
  </si>
  <si>
    <t xml:space="preserve">POPAYAN  </t>
  </si>
  <si>
    <t>DETERMINAR LOS RECURSOS FINANCIEROS DE ACUERDO CON EL PLAN DE
ACCIÓN DE LA ORGANIZACIÓN</t>
  </si>
  <si>
    <t xml:space="preserve">tecnólogo o cuatro (4) años de estudios universitarios en: contaduría pública, finanzas, administración de empresas, economía, o afines. Alternativa 2. Títulode técnico profesional o tres(3) años estudios universitarios encontaduría pública, finanzas, administración de empresas, economía, o afines. Experiencia laboral: experiencia laboral: preferiblemente con especialización en finanzas, tributaria, costos o afines </t>
  </si>
  <si>
    <t>preferiblemente con experiencia y manejo de software contable, financiero y de nóminalo mismo que formación en tecnologías de la información y las comunicaciones aplicadas para el desarrollo de las actividades propias del área contable y financiera alternativa 1veinticuatro (24) meses de experiencia de los cuales dieciocho (18) meses estarán relacionados con el ejercicio de la profesión u oficio objeto de la formación profesional y seis (6) meses en labores de docencia alternativa 2treinta y seis (36) meses de experiencia: de los cuales treinta (30) meses estarán relacionados con el ejercicio de la profesión u oficio objeto de la formación profesional y seis (6) meses en labores de docencia"</t>
  </si>
  <si>
    <t>TOTALES</t>
  </si>
  <si>
    <t xml:space="preserve"> </t>
  </si>
  <si>
    <t>JOHN JAIRO MOTTA CALDERON</t>
  </si>
  <si>
    <t>Subdirector del Centro de Comercio y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</si>
</sst>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5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left"/>
    </xf>
    <xf numFmtId="0" fontId="2" fillId="2" borderId="0" xfId="5" applyFont="1" applyFill="1" applyAlignment="1">
      <alignment horizontal="left"/>
    </xf>
    <xf numFmtId="0" fontId="2" fillId="2" borderId="1" xfId="5" applyFont="1" applyFill="1" applyBorder="1" applyAlignment="1">
      <alignment horizontal="left" vertical="center"/>
    </xf>
    <xf numFmtId="0" fontId="3" fillId="2" borderId="1" xfId="5" applyFont="1" applyFill="1" applyBorder="1" applyAlignment="1">
      <alignment horizontal="left" vertical="center"/>
    </xf>
    <xf numFmtId="0" fontId="3" fillId="2" borderId="1" xfId="5" applyFont="1" applyFill="1" applyBorder="1" applyAlignment="1">
      <alignment horizontal="center" vertical="center"/>
    </xf>
    <xf numFmtId="165" fontId="2" fillId="2" borderId="1" xfId="3" applyNumberFormat="1" applyFont="1" applyFill="1" applyBorder="1" applyAlignment="1">
      <alignment horizontal="center" vertical="center" wrapText="1"/>
    </xf>
    <xf numFmtId="165" fontId="2" fillId="2" borderId="3" xfId="3" applyNumberFormat="1" applyFont="1" applyFill="1" applyBorder="1" applyAlignment="1">
      <alignment horizontal="center" vertical="center" wrapText="1"/>
    </xf>
    <xf numFmtId="165" fontId="2" fillId="2" borderId="0" xfId="3" applyNumberFormat="1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left" vertical="center" wrapText="1"/>
    </xf>
    <xf numFmtId="3" fontId="2" fillId="2" borderId="1" xfId="5" applyNumberFormat="1" applyFont="1" applyFill="1" applyBorder="1" applyAlignment="1">
      <alignment horizontal="center" vertical="center" wrapText="1"/>
    </xf>
    <xf numFmtId="165" fontId="2" fillId="2" borderId="2" xfId="3" applyNumberFormat="1" applyFont="1" applyFill="1" applyBorder="1" applyAlignment="1">
      <alignment horizontal="center" vertical="center" wrapText="1"/>
    </xf>
    <xf numFmtId="165" fontId="2" fillId="2" borderId="1" xfId="3" applyNumberFormat="1" applyFont="1" applyFill="1" applyBorder="1" applyAlignment="1">
      <alignment horizontal="left" vertical="center" wrapText="1"/>
    </xf>
    <xf numFmtId="9" fontId="2" fillId="2" borderId="1" xfId="5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2" fillId="2" borderId="3" xfId="5" applyFont="1" applyFill="1" applyBorder="1" applyAlignment="1">
      <alignment horizontal="center" vertical="center" wrapText="1"/>
    </xf>
    <xf numFmtId="3" fontId="2" fillId="2" borderId="2" xfId="5" applyNumberFormat="1" applyFont="1" applyFill="1" applyBorder="1" applyAlignment="1">
      <alignment horizontal="center" vertical="center" wrapText="1"/>
    </xf>
    <xf numFmtId="0" fontId="2" fillId="2" borderId="4" xfId="5" applyFont="1" applyFill="1" applyBorder="1" applyAlignment="1">
      <alignment horizontal="center" vertical="center" wrapText="1"/>
    </xf>
    <xf numFmtId="0" fontId="2" fillId="2" borderId="11" xfId="5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 wrapText="1"/>
    </xf>
    <xf numFmtId="3" fontId="2" fillId="2" borderId="13" xfId="5" applyNumberFormat="1" applyFont="1" applyFill="1" applyBorder="1" applyAlignment="1">
      <alignment horizontal="center" vertical="center" wrapText="1"/>
    </xf>
    <xf numFmtId="3" fontId="3" fillId="2" borderId="1" xfId="5" applyNumberFormat="1" applyFont="1" applyFill="1" applyBorder="1" applyAlignment="1">
      <alignment horizontal="center" vertical="center" wrapText="1"/>
    </xf>
    <xf numFmtId="0" fontId="5" fillId="2" borderId="3" xfId="0" applyFont="1" applyFill="1" applyBorder="1"/>
    <xf numFmtId="3" fontId="4" fillId="2" borderId="1" xfId="5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3" fontId="9" fillId="2" borderId="1" xfId="5" applyNumberFormat="1" applyFont="1" applyFill="1" applyBorder="1" applyAlignment="1">
      <alignment horizontal="center" vertical="center" wrapText="1"/>
    </xf>
    <xf numFmtId="14" fontId="3" fillId="2" borderId="1" xfId="5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/>
    <xf numFmtId="3" fontId="9" fillId="2" borderId="1" xfId="0" applyNumberFormat="1" applyFont="1" applyFill="1" applyBorder="1" applyAlignment="1">
      <alignment horizontal="center"/>
    </xf>
    <xf numFmtId="41" fontId="5" fillId="2" borderId="1" xfId="2" applyFont="1" applyFill="1" applyBorder="1"/>
    <xf numFmtId="0" fontId="3" fillId="2" borderId="0" xfId="0" applyFont="1" applyFill="1"/>
    <xf numFmtId="3" fontId="5" fillId="2" borderId="0" xfId="0" applyNumberFormat="1" applyFont="1" applyFill="1"/>
    <xf numFmtId="43" fontId="5" fillId="2" borderId="0" xfId="1" applyFont="1" applyFill="1"/>
    <xf numFmtId="41" fontId="5" fillId="2" borderId="0" xfId="2" applyFont="1" applyFill="1" applyBorder="1"/>
    <xf numFmtId="43" fontId="5" fillId="2" borderId="0" xfId="0" applyNumberFormat="1" applyFont="1" applyFill="1"/>
    <xf numFmtId="41" fontId="5" fillId="2" borderId="0" xfId="2" applyFont="1" applyFill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4" fontId="4" fillId="3" borderId="13" xfId="0" applyNumberFormat="1" applyFont="1" applyFill="1" applyBorder="1" applyAlignment="1">
      <alignment horizontal="right" vertical="center"/>
    </xf>
    <xf numFmtId="14" fontId="4" fillId="3" borderId="13" xfId="0" applyNumberFormat="1" applyFont="1" applyFill="1" applyBorder="1" applyAlignment="1">
      <alignment horizontal="center" vertical="center"/>
    </xf>
    <xf numFmtId="41" fontId="4" fillId="3" borderId="6" xfId="2" applyFont="1" applyFill="1" applyBorder="1" applyAlignment="1">
      <alignment vertical="center"/>
    </xf>
    <xf numFmtId="3" fontId="4" fillId="3" borderId="1" xfId="5" applyNumberFormat="1" applyFont="1" applyFill="1" applyBorder="1" applyAlignment="1">
      <alignment horizontal="center" vertical="center" wrapText="1"/>
    </xf>
    <xf numFmtId="41" fontId="4" fillId="3" borderId="1" xfId="2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 wrapText="1"/>
    </xf>
    <xf numFmtId="0" fontId="5" fillId="3" borderId="0" xfId="0" applyFont="1" applyFill="1"/>
    <xf numFmtId="0" fontId="4" fillId="4" borderId="1" xfId="0" applyFont="1" applyFill="1" applyBorder="1" applyAlignment="1">
      <alignment horizontal="center" vertical="center" wrapText="1"/>
    </xf>
    <xf numFmtId="3" fontId="2" fillId="2" borderId="7" xfId="5" applyNumberFormat="1" applyFont="1" applyFill="1" applyBorder="1" applyAlignment="1">
      <alignment horizontal="center" vertical="center" wrapText="1"/>
    </xf>
    <xf numFmtId="3" fontId="2" fillId="2" borderId="12" xfId="5" applyNumberFormat="1" applyFont="1" applyFill="1" applyBorder="1" applyAlignment="1">
      <alignment horizontal="center" vertical="center" wrapText="1"/>
    </xf>
    <xf numFmtId="3" fontId="2" fillId="2" borderId="8" xfId="5" applyNumberFormat="1" applyFont="1" applyFill="1" applyBorder="1" applyAlignment="1">
      <alignment horizontal="center" vertical="center" wrapText="1"/>
    </xf>
    <xf numFmtId="3" fontId="2" fillId="2" borderId="14" xfId="5" applyNumberFormat="1" applyFont="1" applyFill="1" applyBorder="1" applyAlignment="1">
      <alignment horizontal="center" vertical="center" wrapText="1"/>
    </xf>
    <xf numFmtId="3" fontId="2" fillId="2" borderId="0" xfId="5" applyNumberFormat="1" applyFont="1" applyFill="1" applyAlignment="1">
      <alignment horizontal="center" vertical="center" wrapText="1"/>
    </xf>
    <xf numFmtId="3" fontId="2" fillId="2" borderId="15" xfId="5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165" fontId="2" fillId="2" borderId="1" xfId="3" applyNumberFormat="1" applyFont="1" applyFill="1" applyBorder="1" applyAlignment="1">
      <alignment horizontal="center" vertical="center" wrapText="1"/>
    </xf>
    <xf numFmtId="3" fontId="2" fillId="2" borderId="11" xfId="5" applyNumberFormat="1" applyFont="1" applyFill="1" applyBorder="1" applyAlignment="1">
      <alignment horizontal="center" vertical="center" wrapText="1"/>
    </xf>
    <xf numFmtId="3" fontId="2" fillId="2" borderId="1" xfId="5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" fillId="2" borderId="3" xfId="5" applyFont="1" applyFill="1" applyBorder="1" applyAlignment="1">
      <alignment horizontal="center" vertical="center" wrapText="1"/>
    </xf>
    <xf numFmtId="0" fontId="2" fillId="2" borderId="4" xfId="5" applyFont="1" applyFill="1" applyBorder="1" applyAlignment="1">
      <alignment horizontal="center" vertical="center" wrapText="1"/>
    </xf>
    <xf numFmtId="3" fontId="2" fillId="2" borderId="2" xfId="5" applyNumberFormat="1" applyFont="1" applyFill="1" applyBorder="1" applyAlignment="1">
      <alignment horizontal="center" vertical="center" wrapText="1"/>
    </xf>
    <xf numFmtId="3" fontId="2" fillId="2" borderId="5" xfId="5" applyNumberFormat="1" applyFont="1" applyFill="1" applyBorder="1" applyAlignment="1">
      <alignment horizontal="center" vertical="center" wrapText="1"/>
    </xf>
    <xf numFmtId="3" fontId="2" fillId="2" borderId="6" xfId="5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5" applyFont="1" applyFill="1" applyBorder="1" applyAlignment="1">
      <alignment horizontal="center" vertical="center" wrapText="1"/>
    </xf>
    <xf numFmtId="0" fontId="2" fillId="2" borderId="7" xfId="5" applyFont="1" applyFill="1" applyBorder="1" applyAlignment="1">
      <alignment horizontal="center" vertical="center" wrapText="1"/>
    </xf>
    <xf numFmtId="0" fontId="2" fillId="2" borderId="8" xfId="5" applyFont="1" applyFill="1" applyBorder="1" applyAlignment="1">
      <alignment horizontal="center" vertical="center" wrapText="1"/>
    </xf>
    <xf numFmtId="0" fontId="2" fillId="2" borderId="9" xfId="5" applyFont="1" applyFill="1" applyBorder="1" applyAlignment="1">
      <alignment horizontal="center" vertical="center" wrapText="1"/>
    </xf>
    <xf numFmtId="0" fontId="2" fillId="2" borderId="10" xfId="5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left" vertical="center"/>
    </xf>
    <xf numFmtId="3" fontId="3" fillId="2" borderId="1" xfId="5" applyNumberFormat="1" applyFont="1" applyFill="1" applyBorder="1" applyAlignment="1">
      <alignment horizontal="left" vertical="center" wrapText="1"/>
    </xf>
    <xf numFmtId="0" fontId="3" fillId="2" borderId="1" xfId="5" applyFont="1" applyFill="1" applyBorder="1" applyAlignment="1">
      <alignment horizontal="left" vertical="center" wrapText="1"/>
    </xf>
    <xf numFmtId="165" fontId="2" fillId="2" borderId="2" xfId="3" applyNumberFormat="1" applyFont="1" applyFill="1" applyBorder="1" applyAlignment="1">
      <alignment horizontal="left" vertical="center" wrapText="1"/>
    </xf>
    <xf numFmtId="165" fontId="2" fillId="2" borderId="5" xfId="3" applyNumberFormat="1" applyFont="1" applyFill="1" applyBorder="1" applyAlignment="1">
      <alignment horizontal="left" vertical="center" wrapText="1"/>
    </xf>
    <xf numFmtId="165" fontId="2" fillId="2" borderId="6" xfId="3" applyNumberFormat="1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2" fillId="2" borderId="1" xfId="5" applyFont="1" applyFill="1" applyBorder="1" applyAlignment="1">
      <alignment horizontal="center" vertical="center"/>
    </xf>
    <xf numFmtId="0" fontId="2" fillId="2" borderId="6" xfId="5" applyFont="1" applyFill="1" applyBorder="1" applyAlignment="1">
      <alignment horizontal="center"/>
    </xf>
    <xf numFmtId="0" fontId="2" fillId="2" borderId="1" xfId="5" applyFont="1" applyFill="1" applyBorder="1" applyAlignment="1">
      <alignment horizontal="center"/>
    </xf>
    <xf numFmtId="0" fontId="2" fillId="2" borderId="2" xfId="5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0">
    <cellStyle name="Millares" xfId="1" builtinId="3"/>
    <cellStyle name="Millares [0]" xfId="2" builtinId="6"/>
    <cellStyle name="Millares [0] 2" xfId="8" xr:uid="{0EF1ABAF-CA96-41A0-97CE-200A7AC97200}"/>
    <cellStyle name="Millares 10" xfId="3" xr:uid="{00000000-0005-0000-0000-000002000000}"/>
    <cellStyle name="Millares 10 2" xfId="9" xr:uid="{D2958175-C115-464A-A9C4-25A4ABD192D1}"/>
    <cellStyle name="Millares 2" xfId="7" xr:uid="{C405BC14-11B3-4DF7-94E4-9C8DD12E098E}"/>
    <cellStyle name="Normal" xfId="0" builtinId="0"/>
    <cellStyle name="Normal 10 2" xfId="4" xr:uid="{00000000-0005-0000-0000-000004000000}"/>
    <cellStyle name="Normal 14" xfId="5" xr:uid="{00000000-0005-0000-0000-000005000000}"/>
    <cellStyle name="Normal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447675</xdr:colOff>
      <xdr:row>0</xdr:row>
      <xdr:rowOff>38100</xdr:rowOff>
    </xdr:from>
    <xdr:to>
      <xdr:col>11</xdr:col>
      <xdr:colOff>439370</xdr:colOff>
      <xdr:row>2</xdr:row>
      <xdr:rowOff>66675</xdr:rowOff>
    </xdr:to>
    <xdr:pic>
      <xdr:nvPicPr>
        <xdr:cNvPr id="2" name="Imagen 1" descr="Logotipo SENA">
          <a:extLst>
            <a:ext uri="{FF2B5EF4-FFF2-40B4-BE49-F238E27FC236}">
              <a16:creationId xmlns:a16="http://schemas.microsoft.com/office/drawing/2014/main" id="{6D42393F-71CB-4B60-BC4C-29A893545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0275" y="38100"/>
          <a:ext cx="7048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447676</xdr:colOff>
      <xdr:row>22</xdr:row>
      <xdr:rowOff>66675</xdr:rowOff>
    </xdr:from>
    <xdr:to>
      <xdr:col>13</xdr:col>
      <xdr:colOff>608581</xdr:colOff>
      <xdr:row>25</xdr:row>
      <xdr:rowOff>238125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3091B22-181D-F827-AEEC-83434363F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30051" y="9296400"/>
          <a:ext cx="1913505" cy="1285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"/>
  <sheetViews>
    <sheetView tabSelected="1" view="pageBreakPreview" topLeftCell="A17" zoomScaleNormal="78" zoomScaleSheetLayoutView="100" workbookViewId="0">
      <selection activeCell="G25" sqref="G25"/>
    </sheetView>
  </sheetViews>
  <sheetFormatPr baseColWidth="10" defaultColWidth="11.42578125" defaultRowHeight="14.25" x14ac:dyDescent="0.2"/>
  <cols>
    <col min="1" max="1" width="22.28515625" style="2" bestFit="1" customWidth="1"/>
    <col min="2" max="2" width="23.5703125" style="2" bestFit="1" customWidth="1"/>
    <col min="3" max="3" width="52.28515625" style="2" bestFit="1" customWidth="1"/>
    <col min="4" max="4" width="42.85546875" style="2" hidden="1" customWidth="1"/>
    <col min="5" max="5" width="29.5703125" style="2" customWidth="1"/>
    <col min="6" max="6" width="29.5703125" style="2" hidden="1" customWidth="1"/>
    <col min="7" max="7" width="20.140625" style="2" customWidth="1"/>
    <col min="8" max="9" width="20.140625" style="2" hidden="1" customWidth="1"/>
    <col min="10" max="10" width="12.42578125" style="2" customWidth="1"/>
    <col min="11" max="11" width="10.42578125" style="2" customWidth="1"/>
    <col min="12" max="12" width="12.28515625" style="2" customWidth="1"/>
    <col min="13" max="13" width="14" style="2" customWidth="1"/>
    <col min="14" max="14" width="23.85546875" style="2" customWidth="1"/>
    <col min="15" max="15" width="24" style="2" customWidth="1"/>
    <col min="16" max="16" width="42.28515625" style="2" hidden="1" customWidth="1"/>
    <col min="17" max="17" width="41.140625" style="2" customWidth="1"/>
    <col min="18" max="18" width="41.7109375" style="2" customWidth="1"/>
    <col min="19" max="19" width="13.7109375" style="2" customWidth="1"/>
    <col min="20" max="20" width="13.85546875" style="2" customWidth="1"/>
    <col min="21" max="21" width="12.140625" style="2" bestFit="1" customWidth="1"/>
    <col min="22" max="22" width="19.5703125" style="2" bestFit="1" customWidth="1"/>
    <col min="23" max="16384" width="11.42578125" style="2"/>
  </cols>
  <sheetData>
    <row r="1" spans="1:22" ht="21.75" customHeight="1" x14ac:dyDescent="0.2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1" t="s">
        <v>0</v>
      </c>
    </row>
    <row r="2" spans="1:22" ht="30.75" customHeight="1" x14ac:dyDescent="0.2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3" t="s">
        <v>1</v>
      </c>
    </row>
    <row r="3" spans="1:22" ht="34.5" customHeight="1" x14ac:dyDescent="0.2">
      <c r="A3" s="64" t="s">
        <v>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</row>
    <row r="4" spans="1:22" x14ac:dyDescent="0.2">
      <c r="A4" s="87" t="s">
        <v>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x14ac:dyDescent="0.2">
      <c r="A5" s="88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90"/>
    </row>
    <row r="6" spans="1:22" x14ac:dyDescent="0.2">
      <c r="A6" s="91" t="s">
        <v>4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</row>
    <row r="7" spans="1:22" x14ac:dyDescent="0.2">
      <c r="C7" s="2" t="s">
        <v>5</v>
      </c>
    </row>
    <row r="8" spans="1:22" x14ac:dyDescent="0.2">
      <c r="A8" s="85" t="s">
        <v>6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4"/>
      <c r="P8" s="5"/>
      <c r="Q8" s="5"/>
      <c r="R8" s="5"/>
      <c r="S8" s="5"/>
      <c r="T8" s="5"/>
      <c r="U8" s="5"/>
    </row>
    <row r="9" spans="1:22" x14ac:dyDescent="0.2">
      <c r="A9" s="78" t="s">
        <v>7</v>
      </c>
      <c r="B9" s="78"/>
      <c r="C9" s="78"/>
      <c r="D9" s="6"/>
      <c r="E9" s="7"/>
      <c r="F9" s="7"/>
      <c r="G9" s="8"/>
      <c r="H9" s="8"/>
      <c r="I9" s="8"/>
      <c r="J9" s="9"/>
      <c r="K9" s="9"/>
      <c r="L9" s="9"/>
      <c r="M9" s="9"/>
      <c r="N9" s="10"/>
      <c r="O9" s="10"/>
      <c r="P9" s="11"/>
      <c r="Q9" s="11"/>
      <c r="R9" s="11"/>
      <c r="S9" s="11"/>
      <c r="T9" s="11"/>
      <c r="U9" s="11"/>
    </row>
    <row r="10" spans="1:22" x14ac:dyDescent="0.2">
      <c r="A10" s="79"/>
      <c r="B10" s="80"/>
      <c r="C10" s="80"/>
      <c r="D10" s="12"/>
      <c r="E10" s="12"/>
      <c r="F10" s="12"/>
      <c r="G10" s="13"/>
      <c r="H10" s="13"/>
      <c r="I10" s="13"/>
      <c r="J10" s="9"/>
      <c r="K10" s="9"/>
      <c r="L10" s="8"/>
      <c r="M10" s="14"/>
      <c r="N10" s="81" t="s">
        <v>8</v>
      </c>
      <c r="O10" s="82"/>
      <c r="P10" s="82"/>
      <c r="Q10" s="82"/>
      <c r="R10" s="82"/>
      <c r="S10" s="82"/>
      <c r="T10" s="82"/>
      <c r="U10" s="82"/>
      <c r="V10" s="83"/>
    </row>
    <row r="11" spans="1:22" x14ac:dyDescent="0.2">
      <c r="A11" s="84" t="s">
        <v>9</v>
      </c>
      <c r="B11" s="80"/>
      <c r="C11" s="80"/>
      <c r="D11" s="12"/>
      <c r="E11" s="12"/>
      <c r="F11" s="12"/>
      <c r="G11" s="13"/>
      <c r="H11" s="13"/>
      <c r="I11" s="13"/>
      <c r="J11" s="9"/>
      <c r="K11" s="9"/>
      <c r="L11" s="9"/>
      <c r="M11" s="14"/>
      <c r="N11" s="15" t="s">
        <v>10</v>
      </c>
      <c r="O11" s="82" t="s">
        <v>11</v>
      </c>
      <c r="P11" s="82"/>
      <c r="Q11" s="82"/>
      <c r="R11" s="82"/>
      <c r="S11" s="82"/>
      <c r="T11" s="82"/>
      <c r="U11" s="82"/>
      <c r="V11" s="83"/>
    </row>
    <row r="12" spans="1:22" ht="22.5" x14ac:dyDescent="0.2">
      <c r="A12" s="84" t="s">
        <v>12</v>
      </c>
      <c r="B12" s="80"/>
      <c r="C12" s="80"/>
      <c r="D12" s="12"/>
      <c r="E12" s="12"/>
      <c r="F12" s="12"/>
      <c r="G12" s="16"/>
      <c r="H12" s="16"/>
      <c r="I12" s="16"/>
      <c r="J12" s="9"/>
      <c r="K12" s="9"/>
      <c r="L12" s="9"/>
      <c r="M12" s="14"/>
      <c r="N12" s="9" t="s">
        <v>13</v>
      </c>
      <c r="O12" s="15" t="s">
        <v>14</v>
      </c>
      <c r="P12" s="15"/>
      <c r="Q12" s="15"/>
      <c r="R12" s="15"/>
      <c r="S12" s="15"/>
      <c r="T12" s="15"/>
      <c r="U12" s="15"/>
      <c r="V12" s="17"/>
    </row>
    <row r="13" spans="1:22" ht="42.75" customHeight="1" x14ac:dyDescent="0.2">
      <c r="A13" s="70" t="s">
        <v>15</v>
      </c>
      <c r="B13" s="65" t="s">
        <v>16</v>
      </c>
      <c r="C13" s="65" t="s">
        <v>17</v>
      </c>
      <c r="D13" s="65" t="s">
        <v>18</v>
      </c>
      <c r="E13" s="65" t="s">
        <v>19</v>
      </c>
      <c r="F13" s="18" t="s">
        <v>20</v>
      </c>
      <c r="G13" s="65" t="s">
        <v>21</v>
      </c>
      <c r="H13" s="18"/>
      <c r="I13" s="65" t="s">
        <v>22</v>
      </c>
      <c r="J13" s="74" t="s">
        <v>23</v>
      </c>
      <c r="K13" s="75"/>
      <c r="L13" s="60" t="s">
        <v>24</v>
      </c>
      <c r="M13" s="60"/>
      <c r="N13" s="61" t="s">
        <v>25</v>
      </c>
      <c r="O13" s="61" t="s">
        <v>26</v>
      </c>
      <c r="P13" s="53" t="s">
        <v>27</v>
      </c>
      <c r="Q13" s="54"/>
      <c r="R13" s="55"/>
      <c r="S13" s="61" t="s">
        <v>25</v>
      </c>
      <c r="T13" s="61" t="s">
        <v>26</v>
      </c>
      <c r="U13" s="19" t="s">
        <v>28</v>
      </c>
      <c r="V13" s="63" t="s">
        <v>29</v>
      </c>
    </row>
    <row r="14" spans="1:22" ht="30.75" customHeight="1" x14ac:dyDescent="0.2">
      <c r="A14" s="71"/>
      <c r="B14" s="66"/>
      <c r="C14" s="66"/>
      <c r="D14" s="66"/>
      <c r="E14" s="66"/>
      <c r="F14" s="20"/>
      <c r="G14" s="66"/>
      <c r="H14" s="20"/>
      <c r="I14" s="66"/>
      <c r="J14" s="76"/>
      <c r="K14" s="77"/>
      <c r="L14" s="65" t="s">
        <v>30</v>
      </c>
      <c r="M14" s="65" t="s">
        <v>31</v>
      </c>
      <c r="N14" s="62"/>
      <c r="O14" s="62"/>
      <c r="P14" s="56"/>
      <c r="Q14" s="57"/>
      <c r="R14" s="58"/>
      <c r="S14" s="62"/>
      <c r="T14" s="62"/>
      <c r="U14" s="13" t="s">
        <v>32</v>
      </c>
      <c r="V14" s="64"/>
    </row>
    <row r="15" spans="1:22" ht="18" customHeight="1" x14ac:dyDescent="0.2">
      <c r="A15" s="72"/>
      <c r="B15" s="73"/>
      <c r="C15" s="73"/>
      <c r="D15" s="73"/>
      <c r="E15" s="73"/>
      <c r="F15" s="21"/>
      <c r="G15" s="73"/>
      <c r="H15" s="21"/>
      <c r="I15" s="73"/>
      <c r="J15" s="22" t="s">
        <v>33</v>
      </c>
      <c r="K15" s="22" t="s">
        <v>34</v>
      </c>
      <c r="L15" s="66"/>
      <c r="M15" s="66"/>
      <c r="N15" s="67" t="s">
        <v>35</v>
      </c>
      <c r="O15" s="68"/>
      <c r="P15" s="23" t="s">
        <v>36</v>
      </c>
      <c r="Q15" s="23" t="s">
        <v>37</v>
      </c>
      <c r="R15" s="23" t="s">
        <v>38</v>
      </c>
      <c r="S15" s="68" t="s">
        <v>39</v>
      </c>
      <c r="T15" s="69"/>
      <c r="U15" s="24"/>
      <c r="V15" s="25"/>
    </row>
    <row r="16" spans="1:22" s="51" customFormat="1" ht="66" customHeight="1" x14ac:dyDescent="0.2">
      <c r="A16" s="42" t="s">
        <v>40</v>
      </c>
      <c r="B16" s="42" t="s">
        <v>41</v>
      </c>
      <c r="C16" s="52" t="s">
        <v>42</v>
      </c>
      <c r="D16" s="42" t="s">
        <v>43</v>
      </c>
      <c r="E16" s="42" t="s">
        <v>44</v>
      </c>
      <c r="F16" s="42">
        <v>2</v>
      </c>
      <c r="G16" s="43">
        <v>1</v>
      </c>
      <c r="H16" s="43"/>
      <c r="I16" s="42" t="s">
        <v>45</v>
      </c>
      <c r="J16" s="43">
        <v>8</v>
      </c>
      <c r="K16" s="44">
        <v>8</v>
      </c>
      <c r="L16" s="45">
        <v>44928</v>
      </c>
      <c r="M16" s="46">
        <v>45148</v>
      </c>
      <c r="N16" s="47">
        <v>3860000</v>
      </c>
      <c r="O16" s="48">
        <f>(J16*N16+(N16/30*K16))*G16</f>
        <v>31909333.333333332</v>
      </c>
      <c r="P16" s="48" t="s">
        <v>46</v>
      </c>
      <c r="Q16" s="48" t="s">
        <v>47</v>
      </c>
      <c r="R16" s="48" t="s">
        <v>48</v>
      </c>
      <c r="S16" s="49">
        <f t="shared" ref="S16" si="0">+N16</f>
        <v>3860000</v>
      </c>
      <c r="T16" s="48">
        <f t="shared" ref="T16" si="1">+O16</f>
        <v>31909333.333333332</v>
      </c>
      <c r="U16" s="48" t="s">
        <v>49</v>
      </c>
      <c r="V16" s="50"/>
    </row>
    <row r="17" spans="1:22" s="51" customFormat="1" ht="66" customHeight="1" x14ac:dyDescent="0.2">
      <c r="A17" s="42" t="s">
        <v>40</v>
      </c>
      <c r="B17" s="42" t="s">
        <v>41</v>
      </c>
      <c r="C17" s="52" t="s">
        <v>50</v>
      </c>
      <c r="D17" s="42" t="s">
        <v>51</v>
      </c>
      <c r="E17" s="42" t="s">
        <v>44</v>
      </c>
      <c r="F17" s="42"/>
      <c r="G17" s="43">
        <v>1</v>
      </c>
      <c r="H17" s="43"/>
      <c r="I17" s="42" t="s">
        <v>52</v>
      </c>
      <c r="J17" s="43">
        <v>8</v>
      </c>
      <c r="K17" s="44">
        <v>8</v>
      </c>
      <c r="L17" s="45">
        <v>44928</v>
      </c>
      <c r="M17" s="46">
        <v>45148</v>
      </c>
      <c r="N17" s="47">
        <v>3860000</v>
      </c>
      <c r="O17" s="48">
        <f t="shared" ref="O17" si="2">(J17*N17+(N17/30*K17))*G17</f>
        <v>31909333.333333332</v>
      </c>
      <c r="P17" s="48" t="s">
        <v>53</v>
      </c>
      <c r="Q17" s="48" t="s">
        <v>54</v>
      </c>
      <c r="R17" s="48" t="s">
        <v>55</v>
      </c>
      <c r="S17" s="49">
        <f t="shared" ref="S17" si="3">+N17</f>
        <v>3860000</v>
      </c>
      <c r="T17" s="48">
        <f t="shared" ref="T17" si="4">+O17</f>
        <v>31909333.333333332</v>
      </c>
      <c r="U17" s="48" t="s">
        <v>56</v>
      </c>
      <c r="V17" s="50"/>
    </row>
    <row r="18" spans="1:22" s="51" customFormat="1" ht="66" customHeight="1" x14ac:dyDescent="0.2">
      <c r="A18" s="42" t="s">
        <v>40</v>
      </c>
      <c r="B18" s="42" t="s">
        <v>41</v>
      </c>
      <c r="C18" s="52" t="s">
        <v>57</v>
      </c>
      <c r="D18" s="42">
        <v>18801</v>
      </c>
      <c r="E18" s="42" t="s">
        <v>44</v>
      </c>
      <c r="F18" s="42"/>
      <c r="G18" s="43">
        <v>1</v>
      </c>
      <c r="H18" s="43"/>
      <c r="I18" s="42" t="s">
        <v>58</v>
      </c>
      <c r="J18" s="43">
        <v>8</v>
      </c>
      <c r="K18" s="44">
        <v>8</v>
      </c>
      <c r="L18" s="45">
        <v>44928</v>
      </c>
      <c r="M18" s="46">
        <v>45148</v>
      </c>
      <c r="N18" s="47">
        <v>3860000</v>
      </c>
      <c r="O18" s="48">
        <f>(J18*N18+(N18/30*K18))*G18</f>
        <v>31909333.333333332</v>
      </c>
      <c r="P18" s="48" t="s">
        <v>59</v>
      </c>
      <c r="Q18" s="48" t="s">
        <v>60</v>
      </c>
      <c r="R18" s="48" t="s">
        <v>61</v>
      </c>
      <c r="S18" s="49">
        <f t="shared" ref="S18" si="5">+N18</f>
        <v>3860000</v>
      </c>
      <c r="T18" s="48">
        <f t="shared" ref="T18" si="6">+O18</f>
        <v>31909333.333333332</v>
      </c>
      <c r="U18" s="48" t="s">
        <v>49</v>
      </c>
      <c r="V18" s="50"/>
    </row>
    <row r="19" spans="1:22" s="51" customFormat="1" ht="66" customHeight="1" x14ac:dyDescent="0.2">
      <c r="A19" s="42" t="s">
        <v>40</v>
      </c>
      <c r="B19" s="42" t="s">
        <v>41</v>
      </c>
      <c r="C19" s="52" t="s">
        <v>62</v>
      </c>
      <c r="D19" s="42" t="s">
        <v>63</v>
      </c>
      <c r="E19" s="42" t="s">
        <v>44</v>
      </c>
      <c r="F19" s="42"/>
      <c r="G19" s="43">
        <v>1</v>
      </c>
      <c r="H19" s="43"/>
      <c r="I19" s="42" t="s">
        <v>64</v>
      </c>
      <c r="J19" s="43">
        <v>8</v>
      </c>
      <c r="K19" s="44">
        <v>8</v>
      </c>
      <c r="L19" s="45">
        <v>44928</v>
      </c>
      <c r="M19" s="46">
        <v>45148</v>
      </c>
      <c r="N19" s="47">
        <v>3860000</v>
      </c>
      <c r="O19" s="48">
        <f>(J19*N19+(N19/30*K19))*G19</f>
        <v>31909333.333333332</v>
      </c>
      <c r="P19" s="48" t="s">
        <v>65</v>
      </c>
      <c r="Q19" s="48" t="s">
        <v>66</v>
      </c>
      <c r="R19" s="48" t="s">
        <v>67</v>
      </c>
      <c r="S19" s="49">
        <f t="shared" ref="S19" si="7">+N19</f>
        <v>3860000</v>
      </c>
      <c r="T19" s="48">
        <f t="shared" ref="T19" si="8">+O19</f>
        <v>31909333.333333332</v>
      </c>
      <c r="U19" s="48" t="s">
        <v>68</v>
      </c>
      <c r="V19" s="50"/>
    </row>
    <row r="20" spans="1:22" s="51" customFormat="1" ht="62.25" customHeight="1" x14ac:dyDescent="0.2">
      <c r="A20" s="42" t="s">
        <v>40</v>
      </c>
      <c r="B20" s="42" t="s">
        <v>41</v>
      </c>
      <c r="C20" s="52" t="s">
        <v>69</v>
      </c>
      <c r="D20" s="42" t="s">
        <v>70</v>
      </c>
      <c r="E20" s="42" t="s">
        <v>44</v>
      </c>
      <c r="F20" s="42"/>
      <c r="G20" s="43">
        <v>3</v>
      </c>
      <c r="H20" s="43"/>
      <c r="I20" s="42" t="s">
        <v>71</v>
      </c>
      <c r="J20" s="43">
        <v>8</v>
      </c>
      <c r="K20" s="44">
        <v>8</v>
      </c>
      <c r="L20" s="45">
        <v>44928</v>
      </c>
      <c r="M20" s="46">
        <v>45148</v>
      </c>
      <c r="N20" s="47">
        <v>3860000</v>
      </c>
      <c r="O20" s="48">
        <f t="shared" ref="O20" si="9">(J20*N20+(N20/30*K20))*G20</f>
        <v>95728000</v>
      </c>
      <c r="P20" s="48" t="s">
        <v>72</v>
      </c>
      <c r="Q20" s="48" t="s">
        <v>73</v>
      </c>
      <c r="R20" s="48" t="s">
        <v>74</v>
      </c>
      <c r="S20" s="49">
        <f t="shared" ref="S20" si="10">+N20</f>
        <v>3860000</v>
      </c>
      <c r="T20" s="48">
        <f t="shared" ref="T20" si="11">+O20</f>
        <v>95728000</v>
      </c>
      <c r="U20" s="48" t="s">
        <v>68</v>
      </c>
      <c r="V20" s="50"/>
    </row>
    <row r="21" spans="1:22" s="51" customFormat="1" ht="71.25" customHeight="1" x14ac:dyDescent="0.2">
      <c r="A21" s="42" t="s">
        <v>40</v>
      </c>
      <c r="B21" s="42" t="s">
        <v>41</v>
      </c>
      <c r="C21" s="52" t="s">
        <v>75</v>
      </c>
      <c r="D21" s="42">
        <v>18542</v>
      </c>
      <c r="E21" s="42" t="s">
        <v>44</v>
      </c>
      <c r="F21" s="42"/>
      <c r="G21" s="43">
        <v>1</v>
      </c>
      <c r="H21" s="43"/>
      <c r="I21" s="43" t="s">
        <v>76</v>
      </c>
      <c r="J21" s="43">
        <v>8</v>
      </c>
      <c r="K21" s="44">
        <v>8</v>
      </c>
      <c r="L21" s="45">
        <v>44928</v>
      </c>
      <c r="M21" s="46">
        <v>45148</v>
      </c>
      <c r="N21" s="47">
        <v>3860000</v>
      </c>
      <c r="O21" s="48">
        <f>(J21*N21+(N21/30*K21))*G21</f>
        <v>31909333.333333332</v>
      </c>
      <c r="P21" s="48" t="s">
        <v>77</v>
      </c>
      <c r="Q21" s="48" t="s">
        <v>78</v>
      </c>
      <c r="R21" s="48" t="s">
        <v>79</v>
      </c>
      <c r="S21" s="49">
        <f>+N21</f>
        <v>3860000</v>
      </c>
      <c r="T21" s="48">
        <f>+O21</f>
        <v>31909333.333333332</v>
      </c>
      <c r="U21" s="48" t="s">
        <v>49</v>
      </c>
      <c r="V21" s="50"/>
    </row>
    <row r="22" spans="1:22" x14ac:dyDescent="0.2">
      <c r="A22" s="27" t="s">
        <v>80</v>
      </c>
      <c r="B22" s="28"/>
      <c r="C22" s="29"/>
      <c r="D22" s="29"/>
      <c r="E22" s="30"/>
      <c r="F22" s="30"/>
      <c r="G22" s="31">
        <f>SUM(G16:G21)</f>
        <v>8</v>
      </c>
      <c r="H22" s="31"/>
      <c r="I22" s="31"/>
      <c r="J22" s="32"/>
      <c r="K22" s="24" t="s">
        <v>81</v>
      </c>
      <c r="L22" s="13"/>
      <c r="M22" s="17"/>
      <c r="N22" s="33"/>
      <c r="O22" s="34">
        <f>SUM(O16:O21)</f>
        <v>255274666.66666666</v>
      </c>
      <c r="P22" s="34"/>
      <c r="Q22" s="34"/>
      <c r="R22" s="34"/>
      <c r="S22" s="33"/>
      <c r="T22" s="26">
        <f>O22</f>
        <v>255274666.66666666</v>
      </c>
      <c r="U22" s="17"/>
      <c r="V22" s="35"/>
    </row>
    <row r="23" spans="1:22" ht="29.25" customHeight="1" x14ac:dyDescent="0.2">
      <c r="B23" s="36"/>
      <c r="O23" s="37"/>
      <c r="P23" s="37"/>
      <c r="S23" s="38"/>
      <c r="V23" s="39"/>
    </row>
    <row r="24" spans="1:22" ht="29.25" customHeight="1" x14ac:dyDescent="0.2">
      <c r="B24" s="36"/>
      <c r="O24" s="37"/>
      <c r="P24" s="37"/>
      <c r="S24" s="38"/>
      <c r="V24" s="39"/>
    </row>
    <row r="25" spans="1:22" ht="29.25" customHeight="1" x14ac:dyDescent="0.2">
      <c r="B25" s="36"/>
      <c r="O25" s="37"/>
      <c r="P25" s="37"/>
      <c r="S25" s="38"/>
      <c r="V25" s="39"/>
    </row>
    <row r="26" spans="1:22" ht="30.75" customHeight="1" x14ac:dyDescent="0.2">
      <c r="O26" s="40"/>
      <c r="P26" s="40"/>
      <c r="Q26" s="40"/>
      <c r="R26" s="40"/>
      <c r="S26" s="40"/>
      <c r="T26" s="40"/>
      <c r="V26" s="41"/>
    </row>
    <row r="27" spans="1:22" ht="15" x14ac:dyDescent="0.25">
      <c r="A27" s="59" t="s">
        <v>82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</row>
    <row r="28" spans="1:22" ht="15" x14ac:dyDescent="0.25">
      <c r="A28" s="59" t="s">
        <v>83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</row>
    <row r="29" spans="1:22" x14ac:dyDescent="0.2">
      <c r="M29" s="37"/>
    </row>
    <row r="30" spans="1:22" x14ac:dyDescent="0.2">
      <c r="N30" s="37"/>
    </row>
    <row r="31" spans="1:22" x14ac:dyDescent="0.2">
      <c r="L31" s="37"/>
    </row>
    <row r="32" spans="1:22" x14ac:dyDescent="0.2">
      <c r="N32" s="37"/>
    </row>
  </sheetData>
  <mergeCells count="33">
    <mergeCell ref="A1:U2"/>
    <mergeCell ref="A3:V3"/>
    <mergeCell ref="A4:V4"/>
    <mergeCell ref="A5:V5"/>
    <mergeCell ref="A6:V6"/>
    <mergeCell ref="N10:V10"/>
    <mergeCell ref="A11:C11"/>
    <mergeCell ref="O11:V11"/>
    <mergeCell ref="A12:C12"/>
    <mergeCell ref="A8:N8"/>
    <mergeCell ref="E13:E15"/>
    <mergeCell ref="G13:G15"/>
    <mergeCell ref="J13:K14"/>
    <mergeCell ref="A9:C9"/>
    <mergeCell ref="A10:C10"/>
    <mergeCell ref="I13:I15"/>
    <mergeCell ref="D13:D15"/>
    <mergeCell ref="P13:R14"/>
    <mergeCell ref="A27:V27"/>
    <mergeCell ref="A28:V28"/>
    <mergeCell ref="L13:M13"/>
    <mergeCell ref="N13:N14"/>
    <mergeCell ref="O13:O14"/>
    <mergeCell ref="S13:S14"/>
    <mergeCell ref="T13:T14"/>
    <mergeCell ref="V13:V14"/>
    <mergeCell ref="L14:L15"/>
    <mergeCell ref="M14:M15"/>
    <mergeCell ref="N15:O15"/>
    <mergeCell ref="S15:T15"/>
    <mergeCell ref="A13:A15"/>
    <mergeCell ref="B13:B15"/>
    <mergeCell ref="C13:C15"/>
  </mergeCells>
  <phoneticPr fontId="8" type="noConversion"/>
  <pageMargins left="0.7" right="0.7" top="0.75" bottom="0.75" header="0.3" footer="0.3"/>
  <pageSetup scale="22" orientation="landscape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279D214802A84A998E12A84960A850" ma:contentTypeVersion="10" ma:contentTypeDescription="Create a new document." ma:contentTypeScope="" ma:versionID="87e0ff0769a3867dd48ffbbeea785a3a">
  <xsd:schema xmlns:xsd="http://www.w3.org/2001/XMLSchema" xmlns:xs="http://www.w3.org/2001/XMLSchema" xmlns:p="http://schemas.microsoft.com/office/2006/metadata/properties" xmlns:ns2="60375593-0a06-44e1-a54e-19fc02ce848b" xmlns:ns3="02e3174d-e781-475c-8f27-27a7a6ffc296" targetNamespace="http://schemas.microsoft.com/office/2006/metadata/properties" ma:root="true" ma:fieldsID="5e85910eb081f70d1f6529f77577ef20" ns2:_="" ns3:_="">
    <xsd:import namespace="60375593-0a06-44e1-a54e-19fc02ce848b"/>
    <xsd:import namespace="02e3174d-e781-475c-8f27-27a7a6ffc2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75593-0a06-44e1-a54e-19fc02ce8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3174d-e781-475c-8f27-27a7a6ffc29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17d4f0e-90f8-41b9-b325-41cf891b9b87}" ma:internalName="TaxCatchAll" ma:showField="CatchAllData" ma:web="02e3174d-e781-475c-8f27-27a7a6ffc2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2e3174d-e781-475c-8f27-27a7a6ffc296" xsi:nil="true"/>
    <lcf76f155ced4ddcb4097134ff3c332f xmlns="60375593-0a06-44e1-a54e-19fc02ce848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78C9E3-7466-4364-B89D-6C249C3C22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375593-0a06-44e1-a54e-19fc02ce848b"/>
    <ds:schemaRef ds:uri="02e3174d-e781-475c-8f27-27a7a6ffc2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4CE3D0-1640-4278-8628-C06979988B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90FECD-9948-44EF-B0F5-29CE12E8F573}">
  <ds:schemaRefs>
    <ds:schemaRef ds:uri="http://schemas.microsoft.com/office/2006/metadata/properties"/>
    <ds:schemaRef ds:uri="http://schemas.microsoft.com/office/infopath/2007/PartnerControls"/>
    <ds:schemaRef ds:uri="02e3174d-e781-475c-8f27-27a7a6ffc296"/>
    <ds:schemaRef ds:uri="60375593-0a06-44e1-a54e-19fc02ce84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 TITULADA REGULAR</vt:lpstr>
      <vt:lpstr>'ANEXO 2 TITULADA REGULAR'!Área_de_impresión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ADMINISTRADOR1</dc:creator>
  <cp:keywords/>
  <dc:description/>
  <cp:lastModifiedBy>John Jairo Motta Calderon</cp:lastModifiedBy>
  <cp:revision/>
  <dcterms:created xsi:type="dcterms:W3CDTF">2020-02-28T20:30:41Z</dcterms:created>
  <dcterms:modified xsi:type="dcterms:W3CDTF">2023-01-31T22:02:30Z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2022-08-16T15:48:34Z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5024d7e2-795a-4418-9f34-969122a8bc3f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0x01010048279D214802A84A998E12A84960A850</vt:lpwstr>
  </property>
  <property fmtid="{D5CDD505-2E9C-101B-9397-08002B2CF9AE}" pid="10" name="MediaServiceImageTags">
    <vt:lpwstr/>
  </property>
</Properties>
</file>